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6200" windowHeight="6525"/>
  </bookViews>
  <sheets>
    <sheet name="XX转移支付区域（项目）绩效目标自评表" sheetId="1" r:id="rId1"/>
  </sheets>
  <definedNames>
    <definedName name="_xlnm.Print_Area" localSheetId="0">'XX转移支付区域（项目）绩效目标自评表'!$A$1:$H$37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<sst xmlns="http://schemas.openxmlformats.org/spreadsheetml/2006/main" count="98" uniqueCount="81">
  <si>
    <t>中央转移支付区域（项目）绩效目标自评表</t>
  </si>
  <si>
    <t>（2025年度）</t>
  </si>
  <si>
    <t>转移支付（项目）名称</t>
  </si>
  <si>
    <t>国道218线那拉提至巴仑台公路项目</t>
  </si>
  <si>
    <t xml:space="preserve">中央主管部门
</t>
  </si>
  <si>
    <t>交通运输部</t>
  </si>
  <si>
    <t>地方主管部门</t>
  </si>
  <si>
    <t>自治区交通运输厅</t>
  </si>
  <si>
    <t>资金使用单位</t>
  </si>
  <si>
    <t>新疆那巴高速公路发展有限责任公司</t>
  </si>
  <si>
    <t xml:space="preserve">资金投入情况
（万元）
</t>
  </si>
  <si>
    <t>全年预算数（A）</t>
  </si>
  <si>
    <t>全年执行数（B）</t>
  </si>
  <si>
    <t>执行率
（B/A*100%）</t>
  </si>
  <si>
    <t>年度资金总额</t>
  </si>
  <si>
    <r>
      <rPr>
        <sz val="12"/>
        <rFont val="宋体"/>
        <charset val="134"/>
      </rPr>
      <t xml:space="preserve"> </t>
    </r>
    <r>
      <rPr>
        <sz val="12"/>
        <rFont val="宋体"/>
        <charset val="134"/>
      </rPr>
      <t xml:space="preserve"> </t>
    </r>
    <r>
      <rPr>
        <sz val="12"/>
        <rFont val="宋体"/>
        <charset val="134"/>
      </rPr>
      <t>其中：中央财政资金</t>
    </r>
  </si>
  <si>
    <t xml:space="preserve">        地方资金</t>
  </si>
  <si>
    <t xml:space="preserve">        其他资金</t>
  </si>
  <si>
    <t>资金管理情况</t>
  </si>
  <si>
    <t>情况说明</t>
  </si>
  <si>
    <t>存在问题和改进措施</t>
  </si>
  <si>
    <t>分配科学性</t>
  </si>
  <si>
    <t>严格按照转移支付管理制度以及资金管理办法的规定和标准分配资金，根据相关规划、竞争性评审等方式将专项转移支付资金分配到特定项目。</t>
  </si>
  <si>
    <t>无</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</si>
  <si>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</si>
  <si>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</si>
  <si>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</si>
  <si>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</si>
  <si>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</si>
  <si>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</si>
  <si>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</si>
  <si>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按照上级下达和本级预算安排的金额执行，不存在执行数偏离预算数较多的问题。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</si>
  <si>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</si>
  <si>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</si>
  <si>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</si>
  <si>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</si>
  <si>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总体
目标
完成
情况</t>
  </si>
  <si>
    <t>总体目标</t>
  </si>
  <si>
    <t>全年实际完成情况</t>
  </si>
  <si>
    <t>完成“十四五”现代综合交通运输体系发展规划范围内的综合交通、公路等年度建设任务。</t>
  </si>
  <si>
    <t xml:space="preserve">   2025年项目稳步推进，当年累计完成投资52亿元，当年资金支付数为38.83亿元，完成投资占年度计划96%。自开工累计完成投资214.04亿元，占项目概算240.80亿元的88.89%。</t>
  </si>
  <si>
    <t>绩
效
指
标</t>
  </si>
  <si>
    <t>一级指标</t>
  </si>
  <si>
    <t>二级指标</t>
  </si>
  <si>
    <t>三级指标</t>
  </si>
  <si>
    <t>指标值</t>
  </si>
  <si>
    <t>全年实际完成值</t>
  </si>
  <si>
    <t>未完成原因和改进措施</t>
  </si>
  <si>
    <t xml:space="preserve">产
出
指
标
</t>
  </si>
  <si>
    <t>数量指标</t>
  </si>
  <si>
    <t>支持普通国道建设（公里）</t>
  </si>
  <si>
    <t>五年建设期，目前处于建设中，未交工</t>
  </si>
  <si>
    <t>质量指标</t>
  </si>
  <si>
    <t>资金使用合规性</t>
  </si>
  <si>
    <t>是</t>
  </si>
  <si>
    <t>完工项目验收合格率</t>
  </si>
  <si>
    <t>未到监控时点</t>
  </si>
  <si>
    <t>时效指标</t>
  </si>
  <si>
    <t>按期完成投资</t>
  </si>
  <si>
    <t>成本指标</t>
  </si>
  <si>
    <t>项目支出符合概算批复的标准</t>
  </si>
  <si>
    <t xml:space="preserve">效
益
指
标
</t>
  </si>
  <si>
    <t>经济效益指标</t>
  </si>
  <si>
    <t>对经济发展的促进作用</t>
  </si>
  <si>
    <t>明显</t>
  </si>
  <si>
    <t>社会效益指标</t>
  </si>
  <si>
    <t>基本公共服务水平</t>
  </si>
  <si>
    <t>提升</t>
  </si>
  <si>
    <t>公路安全水平</t>
  </si>
  <si>
    <t>生态效益指标</t>
  </si>
  <si>
    <t>交通建设符合环评审批要求</t>
  </si>
  <si>
    <t>可持续影响指标</t>
  </si>
  <si>
    <t>新改建项目适应未来一定时期内交通需求</t>
  </si>
  <si>
    <t>满意度指标</t>
  </si>
  <si>
    <t>服务对象满意度指标</t>
  </si>
  <si>
    <t>改善通行服务水平群众满意度</t>
  </si>
  <si>
    <r>
      <rPr>
        <sz val="12"/>
        <rFont val="宋体"/>
        <charset val="134"/>
      </rPr>
      <t>≧</t>
    </r>
    <r>
      <rPr>
        <sz val="12"/>
        <rFont val="Calibri"/>
        <charset val="0"/>
      </rPr>
      <t>80%</t>
    </r>
  </si>
  <si>
    <t>说明</t>
  </si>
  <si>
    <t>其他资金源于银行借款11亿，股东出资15.5亿</t>
  </si>
  <si>
    <t>注：1、资金使用单位按项目绩效目标填报，主管部门汇总时按区域绩效目标填报。
    2、其他资金包括与中央财政资金、地方财政资金共同投入到同一项目的自有资金、社会资金，以及以前年度的结转结余资金等。
    3、全年执行数是指按照国库集中支付制度要求所形成的实际支出。</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</si>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</sst>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name val="宋体"/>
      <charset val="134"/>
    </font>
    <font>
      <sz val="20"/>
      <name val="宋体"/>
      <charset val="134"/>
      <scheme val="minor"/>
    </font>
    <font>
      <sz val="12"/>
      <name val="宋体"/>
      <charset val="134"/>
      <scheme val="minor"/>
    </font>
    <font>
      <sz val="9"/>
      <name val="宋体"/>
      <charset val="134"/>
    </font>
    <font>
      <sz val="10"/>
      <name val="宋体"/>
      <charset val="134"/>
    </font>
    <font>
      <sz val="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Calibri"/>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1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6" applyNumberFormat="0" applyFill="0" applyAlignment="0" applyProtection="0">
      <alignment vertical="center"/>
    </xf>
    <xf numFmtId="0" fontId="13" fillId="0" borderId="16" applyNumberFormat="0" applyFill="0" applyAlignment="0" applyProtection="0">
      <alignment vertical="center"/>
    </xf>
    <xf numFmtId="0" fontId="14" fillId="0" borderId="17" applyNumberFormat="0" applyFill="0" applyAlignment="0" applyProtection="0">
      <alignment vertical="center"/>
    </xf>
    <xf numFmtId="0" fontId="14" fillId="0" borderId="0" applyNumberFormat="0" applyFill="0" applyBorder="0" applyAlignment="0" applyProtection="0">
      <alignment vertical="center"/>
    </xf>
    <xf numFmtId="0" fontId="15" fillId="3" borderId="18" applyNumberFormat="0" applyAlignment="0" applyProtection="0">
      <alignment vertical="center"/>
    </xf>
    <xf numFmtId="0" fontId="16" fillId="4" borderId="19" applyNumberFormat="0" applyAlignment="0" applyProtection="0">
      <alignment vertical="center"/>
    </xf>
    <xf numFmtId="0" fontId="17" fillId="4" borderId="18" applyNumberFormat="0" applyAlignment="0" applyProtection="0">
      <alignment vertical="center"/>
    </xf>
    <xf numFmtId="0" fontId="18" fillId="5" borderId="20" applyNumberFormat="0" applyAlignment="0" applyProtection="0">
      <alignment vertical="center"/>
    </xf>
    <xf numFmtId="0" fontId="19" fillId="0" borderId="21" applyNumberFormat="0" applyFill="0" applyAlignment="0" applyProtection="0">
      <alignment vertical="center"/>
    </xf>
    <xf numFmtId="0" fontId="20" fillId="0" borderId="2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0" fillId="0" borderId="0"/>
  </cellStyleXfs>
  <cellXfs count="51">
    <xf numFmtId="0" fontId="0" fillId="0" borderId="0" xfId="0">
      <alignment vertical="center"/>
    </xf>
    <xf numFmtId="0" fontId="0" fillId="0" borderId="0" xfId="49" applyFont="1" applyAlignment="1">
      <alignment vertical="center" wrapText="1"/>
    </xf>
    <xf numFmtId="0" fontId="0" fillId="0" borderId="0" xfId="49" applyFont="1" applyFill="1"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0" fillId="0" borderId="1" xfId="49" applyFont="1" applyBorder="1" applyAlignment="1">
      <alignment vertical="center" wrapText="1"/>
    </xf>
    <xf numFmtId="0" fontId="0" fillId="0" borderId="0" xfId="49" applyFont="1" applyBorder="1" applyAlignment="1">
      <alignment vertical="center" wrapText="1"/>
    </xf>
    <xf numFmtId="0" fontId="0" fillId="0" borderId="2" xfId="49" applyFont="1" applyBorder="1" applyAlignment="1">
      <alignment horizontal="center" vertical="center" wrapText="1"/>
    </xf>
    <xf numFmtId="0" fontId="0" fillId="0" borderId="2" xfId="49" applyFont="1" applyBorder="1" applyAlignment="1">
      <alignment horizontal="center" vertical="top" wrapText="1"/>
    </xf>
    <xf numFmtId="0" fontId="0" fillId="0" borderId="2" xfId="49" applyFont="1" applyBorder="1" applyAlignment="1">
      <alignment vertical="center" wrapText="1"/>
    </xf>
    <xf numFmtId="9" fontId="0" fillId="0" borderId="2" xfId="3" applyFont="1" applyFill="1" applyBorder="1" applyAlignment="1" applyProtection="1">
      <alignment vertical="center" wrapText="1"/>
    </xf>
    <xf numFmtId="0" fontId="0" fillId="0" borderId="2" xfId="49" applyFont="1" applyBorder="1" applyAlignment="1">
      <alignment horizontal="left" vertical="center" wrapText="1"/>
    </xf>
    <xf numFmtId="0" fontId="0" fillId="0" borderId="2" xfId="49" applyFont="1" applyFill="1" applyBorder="1" applyAlignment="1">
      <alignment horizontal="center" vertical="center" wrapText="1"/>
    </xf>
    <xf numFmtId="49" fontId="3" fillId="0" borderId="2" xfId="49" applyNumberFormat="1" applyFont="1" applyBorder="1" applyAlignment="1">
      <alignment horizontal="left" vertical="center" wrapText="1" shrinkToFit="1"/>
    </xf>
    <xf numFmtId="0" fontId="0" fillId="0" borderId="2" xfId="49" applyFont="1" applyFill="1" applyBorder="1" applyAlignment="1">
      <alignment vertical="center" wrapText="1"/>
    </xf>
    <xf numFmtId="0" fontId="0" fillId="0" borderId="3" xfId="49" applyFont="1" applyFill="1" applyBorder="1" applyAlignment="1">
      <alignment horizontal="center" vertical="center" wrapText="1"/>
    </xf>
    <xf numFmtId="0" fontId="0" fillId="0" borderId="4" xfId="49" applyFont="1" applyFill="1" applyBorder="1" applyAlignment="1">
      <alignment horizontal="center" vertical="center" wrapText="1"/>
    </xf>
    <xf numFmtId="0" fontId="0" fillId="0" borderId="5" xfId="49" applyFont="1" applyFill="1" applyBorder="1" applyAlignment="1">
      <alignment horizontal="center" vertical="center" wrapText="1"/>
    </xf>
    <xf numFmtId="49" fontId="0" fillId="0" borderId="2" xfId="49" applyNumberFormat="1" applyFont="1" applyBorder="1" applyAlignment="1">
      <alignment horizontal="center" vertical="center" wrapText="1"/>
    </xf>
    <xf numFmtId="0" fontId="4" fillId="0" borderId="2" xfId="49" applyFont="1" applyFill="1" applyBorder="1" applyAlignment="1">
      <alignment horizontal="center" vertical="center" wrapText="1"/>
    </xf>
    <xf numFmtId="0" fontId="4" fillId="0" borderId="0" xfId="49" applyFont="1" applyAlignment="1">
      <alignment horizontal="left" vertical="center" wrapText="1"/>
    </xf>
    <xf numFmtId="0" fontId="0" fillId="0" borderId="3" xfId="49" applyFont="1" applyBorder="1" applyAlignment="1">
      <alignment horizontal="center" vertical="center" wrapText="1"/>
    </xf>
    <xf numFmtId="0" fontId="0" fillId="0" borderId="5" xfId="49" applyFont="1" applyBorder="1" applyAlignment="1">
      <alignment horizontal="center" vertical="center" wrapText="1"/>
    </xf>
    <xf numFmtId="0" fontId="0" fillId="0" borderId="6" xfId="49" applyFont="1" applyFill="1" applyBorder="1" applyAlignment="1">
      <alignment horizontal="center" vertical="center" wrapText="1"/>
    </xf>
    <xf numFmtId="0" fontId="0" fillId="0" borderId="6" xfId="49" applyFont="1" applyBorder="1" applyAlignment="1">
      <alignment horizontal="center" vertical="center" wrapText="1"/>
    </xf>
    <xf numFmtId="9" fontId="0" fillId="0" borderId="2" xfId="49" applyNumberFormat="1" applyFont="1" applyBorder="1" applyAlignment="1">
      <alignment horizontal="center" vertical="center" wrapText="1"/>
    </xf>
    <xf numFmtId="0" fontId="0" fillId="0" borderId="7" xfId="49"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5" xfId="0" applyFont="1" applyFill="1" applyBorder="1" applyAlignment="1">
      <alignment horizontal="center" vertical="center" wrapText="1"/>
    </xf>
    <xf numFmtId="9" fontId="0" fillId="0" borderId="2" xfId="0" applyNumberFormat="1" applyFont="1" applyFill="1" applyBorder="1" applyAlignment="1">
      <alignment horizontal="center" vertical="center" wrapText="1"/>
    </xf>
    <xf numFmtId="9" fontId="5" fillId="0" borderId="2" xfId="0" applyNumberFormat="1" applyFont="1" applyFill="1" applyBorder="1" applyAlignment="1">
      <alignment horizontal="center" vertical="center" wrapText="1"/>
    </xf>
    <xf numFmtId="0" fontId="0" fillId="0" borderId="7" xfId="49" applyFont="1" applyBorder="1" applyAlignment="1">
      <alignment horizontal="center" vertical="center" wrapText="1"/>
    </xf>
    <xf numFmtId="9" fontId="4" fillId="0" borderId="2" xfId="0" applyNumberFormat="1" applyFont="1" applyFill="1" applyBorder="1" applyAlignment="1">
      <alignment horizontal="center" vertical="center" wrapText="1"/>
    </xf>
    <xf numFmtId="0" fontId="0" fillId="0" borderId="8" xfId="0" applyFont="1" applyFill="1" applyBorder="1" applyAlignment="1">
      <alignment horizontal="center" vertical="center" wrapText="1"/>
    </xf>
    <xf numFmtId="0" fontId="0" fillId="0" borderId="9" xfId="0" applyFont="1" applyFill="1" applyBorder="1" applyAlignment="1">
      <alignment horizontal="center" vertical="center" wrapText="1"/>
    </xf>
    <xf numFmtId="9" fontId="0" fillId="0" borderId="6" xfId="0" applyNumberFormat="1"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1" xfId="0" applyFont="1" applyFill="1" applyBorder="1" applyAlignment="1">
      <alignment horizontal="center" vertical="center" wrapText="1"/>
    </xf>
    <xf numFmtId="9" fontId="0" fillId="0" borderId="7" xfId="0" applyNumberFormat="1" applyFont="1" applyFill="1" applyBorder="1" applyAlignment="1">
      <alignment horizontal="center" vertical="center" wrapText="1"/>
    </xf>
    <xf numFmtId="0" fontId="0" fillId="0" borderId="12" xfId="49" applyFont="1" applyBorder="1" applyAlignment="1">
      <alignment horizontal="center" vertical="center" wrapText="1"/>
    </xf>
    <xf numFmtId="0" fontId="0" fillId="0" borderId="13" xfId="0" applyFont="1" applyFill="1" applyBorder="1" applyAlignment="1">
      <alignment horizontal="center" vertical="center" wrapText="1"/>
    </xf>
    <xf numFmtId="0" fontId="0" fillId="0" borderId="14" xfId="0" applyFont="1" applyFill="1" applyBorder="1" applyAlignment="1">
      <alignment horizontal="center" vertical="center" wrapText="1"/>
    </xf>
    <xf numFmtId="9" fontId="0" fillId="0" borderId="12" xfId="0" applyNumberFormat="1" applyFont="1" applyFill="1" applyBorder="1" applyAlignment="1">
      <alignment horizontal="center" vertical="center" wrapText="1"/>
    </xf>
    <xf numFmtId="0" fontId="0" fillId="0" borderId="2" xfId="49" applyFont="1" applyBorder="1" applyAlignment="1">
      <alignment horizontal="left" vertical="center"/>
    </xf>
    <xf numFmtId="0" fontId="4" fillId="0" borderId="10" xfId="49" applyFont="1" applyBorder="1" applyAlignment="1">
      <alignment vertical="center" wrapText="1"/>
    </xf>
    <xf numFmtId="0" fontId="4" fillId="0" borderId="0" xfId="49" applyFont="1" applyBorder="1" applyAlignment="1">
      <alignment vertical="center" wrapText="1"/>
    </xf>
    <xf numFmtId="0" fontId="4" fillId="0" borderId="11" xfId="49" applyFont="1" applyBorder="1" applyAlignment="1">
      <alignment vertical="center" wrapText="1"/>
    </xf>
    <xf numFmtId="0" fontId="4" fillId="0" borderId="0" xfId="49" applyFont="1" applyAlignment="1">
      <alignment vertical="center" wrapText="1"/>
    </xf>
    <xf numFmtId="0" fontId="4" fillId="0" borderId="13" xfId="49" applyFont="1" applyBorder="1" applyAlignment="1">
      <alignment vertical="center" wrapText="1"/>
    </xf>
    <xf numFmtId="0" fontId="4" fillId="0" borderId="1" xfId="49" applyFont="1" applyBorder="1" applyAlignment="1">
      <alignment vertical="center" wrapText="1"/>
    </xf>
    <xf numFmtId="0" fontId="4" fillId="0" borderId="14" xfId="49" applyFont="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I41"/>
  <sheetViews>
    <sheetView tabSelected="1" view="pageBreakPreview" zoomScale="70" zoomScaleNormal="100" workbookViewId="0">
      <selection activeCell="B36" sqref="B36:H36"/>
    </sheetView>
  </sheetViews>
  <sheetFormatPr defaultColWidth="8.2" defaultRowHeight="15.75"/>
  <cols>
    <col min="1" max="1" width="7.1" style="1" customWidth="1"/>
    <col min="2" max="2" width="10.8" style="1" customWidth="1"/>
    <col min="3" max="3" width="10.4" style="1" customWidth="1"/>
    <col min="4" max="4" width="23.7" style="1" customWidth="1"/>
    <col min="5" max="5" width="20" style="1" customWidth="1"/>
    <col min="6" max="6" width="17.5" style="1" customWidth="1"/>
    <col min="7" max="7" width="10.8" style="1" customWidth="1"/>
    <col min="8" max="8" width="25.1" style="1" customWidth="1"/>
    <col min="9" max="9" width="17.7" style="1" customWidth="1"/>
    <col min="10" max="10" width="14.2" style="1" customWidth="1"/>
    <col min="11" max="242" width="8.2" style="1"/>
    <col min="243" max="243" width="8.6" customWidth="1"/>
    <col min="244" max="16384" width="8.2" style="1"/>
  </cols>
  <sheetData>
    <row r="1" ht="42.9" customHeight="1" spans="1:243">
      <c r="A1" s="3" t="s">
        <v>0</v>
      </c>
      <c r="B1" s="3"/>
      <c r="C1" s="3"/>
      <c r="D1" s="3"/>
      <c r="E1" s="3"/>
      <c r="F1" s="3"/>
      <c r="G1" s="3"/>
      <c r="H1" s="3"/>
      <c r="II1" s="1"/>
    </row>
    <row r="2" ht="15" customHeight="1" spans="1:243">
      <c r="A2" s="4" t="s">
        <v>1</v>
      </c>
      <c r="B2" s="4"/>
      <c r="C2" s="4"/>
      <c r="D2" s="4"/>
      <c r="E2" s="4"/>
      <c r="F2" s="4"/>
      <c r="G2" s="4"/>
      <c r="H2" s="4"/>
      <c r="II2" s="1"/>
    </row>
    <row r="3" ht="9" customHeight="1" spans="1:243">
      <c r="A3" s="5"/>
      <c r="B3" s="6"/>
      <c r="C3" s="6"/>
      <c r="D3" s="6"/>
      <c r="II3" s="1"/>
    </row>
    <row r="4" s="1" customFormat="1" ht="35.1" customHeight="1" spans="1:243">
      <c r="A4" s="7" t="s">
        <v>2</v>
      </c>
      <c r="B4" s="7"/>
      <c r="C4" s="7"/>
      <c r="D4" s="7" t="s">
        <v>3</v>
      </c>
      <c r="E4" s="7"/>
      <c r="F4" s="7"/>
      <c r="G4" s="7"/>
      <c r="H4" s="7"/>
    </row>
    <row r="5" s="1" customFormat="1" ht="19.8" customHeight="1" spans="1:243">
      <c r="A5" s="8" t="s">
        <v>4</v>
      </c>
      <c r="B5" s="8"/>
      <c r="C5" s="8"/>
      <c r="D5" s="7" t="s">
        <v>5</v>
      </c>
      <c r="E5" s="7"/>
      <c r="F5" s="7"/>
      <c r="G5" s="7"/>
      <c r="H5" s="7"/>
    </row>
    <row r="6" s="1" customFormat="1" ht="19.8" customHeight="1" spans="1:243">
      <c r="A6" s="8" t="s">
        <v>6</v>
      </c>
      <c r="B6" s="8"/>
      <c r="C6" s="8"/>
      <c r="D6" s="7" t="s">
        <v>7</v>
      </c>
      <c r="E6" s="7"/>
      <c r="F6" s="7" t="s">
        <v>8</v>
      </c>
      <c r="G6" s="7" t="s">
        <v>9</v>
      </c>
      <c r="H6" s="7"/>
    </row>
    <row r="7" s="1" customFormat="1" ht="31.5" spans="1:243">
      <c r="A7" s="7" t="s">
        <v>10</v>
      </c>
      <c r="B7" s="7"/>
      <c r="C7" s="7"/>
      <c r="D7" s="9"/>
      <c r="E7" s="7" t="s">
        <v>11</v>
      </c>
      <c r="F7" s="7" t="s">
        <v>12</v>
      </c>
      <c r="G7" s="7"/>
      <c r="H7" s="7" t="s">
        <v>13</v>
      </c>
    </row>
    <row r="8" s="1" customFormat="1" spans="1:243">
      <c r="A8" s="7"/>
      <c r="B8" s="7"/>
      <c r="C8" s="7"/>
      <c r="D8" s="9" t="s">
        <v>14</v>
      </c>
      <c r="E8" s="9">
        <f>540000-45000</f>
        <v>495000</v>
      </c>
      <c r="F8" s="7">
        <f>520200-45000</f>
        <v>475200</v>
      </c>
      <c r="G8" s="7"/>
      <c r="H8" s="10">
        <f t="shared" ref="H8:H11" si="0">F8/E8</f>
        <v>0.96</v>
      </c>
    </row>
    <row r="9" s="1" customFormat="1" spans="1:243">
      <c r="A9" s="7"/>
      <c r="B9" s="7"/>
      <c r="C9" s="7"/>
      <c r="D9" s="9" t="s">
        <v>15</v>
      </c>
      <c r="E9" s="9">
        <f>275000-45000</f>
        <v>230000</v>
      </c>
      <c r="F9" s="7">
        <v>230000</v>
      </c>
      <c r="G9" s="7"/>
      <c r="H9" s="10">
        <f t="shared" si="0"/>
        <v>1</v>
      </c>
    </row>
    <row r="10" s="1" customFormat="1" spans="1:243">
      <c r="A10" s="7"/>
      <c r="B10" s="7"/>
      <c r="C10" s="7"/>
      <c r="D10" s="11" t="s">
        <v>16</v>
      </c>
      <c r="E10" s="9"/>
      <c r="F10" s="7"/>
      <c r="G10" s="7"/>
      <c r="H10" s="10"/>
    </row>
    <row r="11" s="1" customFormat="1" spans="1:243">
      <c r="A11" s="7"/>
      <c r="B11" s="7"/>
      <c r="C11" s="7"/>
      <c r="D11" s="9" t="s">
        <v>17</v>
      </c>
      <c r="E11" s="9">
        <f>E8-E9</f>
        <v>265000</v>
      </c>
      <c r="F11" s="7">
        <f>F8-F9</f>
        <v>245200</v>
      </c>
      <c r="G11" s="7"/>
      <c r="H11" s="10">
        <f t="shared" si="0"/>
        <v>0.925283018867925</v>
      </c>
    </row>
    <row r="12" s="1" customFormat="1" ht="22" customHeight="1" spans="1:243">
      <c r="A12" s="12" t="s">
        <v>18</v>
      </c>
      <c r="B12" s="12"/>
      <c r="C12" s="12"/>
      <c r="D12" s="12"/>
      <c r="E12" s="12" t="s">
        <v>19</v>
      </c>
      <c r="F12" s="12"/>
      <c r="G12" s="12"/>
      <c r="H12" s="12" t="s">
        <v>20</v>
      </c>
    </row>
    <row r="13" s="1" customFormat="1" ht="32" customHeight="1" spans="1:243">
      <c r="A13" s="12"/>
      <c r="B13" s="12"/>
      <c r="C13" s="12"/>
      <c r="D13" s="9" t="s">
        <v>21</v>
      </c>
      <c r="E13" s="13" t="s">
        <v>22</v>
      </c>
      <c r="F13" s="13"/>
      <c r="G13" s="13"/>
      <c r="H13" s="7" t="s">
        <v>23</v>
      </c>
    </row>
    <row r="14" s="1" customFormat="1" ht="35" customHeight="1" spans="1:243">
      <c r="A14" s="12"/>
      <c r="B14" s="12"/>
      <c r="C14" s="12"/>
      <c r="D14" s="9" t="s">
        <v>24</v>
      </c>
      <c r="E14" s="13" t="s">
        <v>25</v>
      </c>
      <c r="F14" s="13"/>
      <c r="G14" s="13"/>
      <c r="H14" s="7" t="s">
        <v>23</v>
      </c>
    </row>
    <row r="15" s="1" customFormat="1" ht="32" customHeight="1" spans="1:243">
      <c r="A15" s="12"/>
      <c r="B15" s="12"/>
      <c r="C15" s="12"/>
      <c r="D15" s="9" t="s">
        <v>26</v>
      </c>
      <c r="E15" s="13" t="s">
        <v>27</v>
      </c>
      <c r="F15" s="13"/>
      <c r="G15" s="13"/>
      <c r="H15" s="7" t="s">
        <v>23</v>
      </c>
    </row>
    <row r="16" s="1" customFormat="1" ht="27" customHeight="1" spans="1:243">
      <c r="A16" s="12"/>
      <c r="B16" s="12"/>
      <c r="C16" s="12"/>
      <c r="D16" s="9" t="s">
        <v>28</v>
      </c>
      <c r="E16" s="13" t="s">
        <v>29</v>
      </c>
      <c r="F16" s="13"/>
      <c r="G16" s="13"/>
      <c r="H16" s="7" t="s">
        <v>23</v>
      </c>
    </row>
    <row r="17" s="1" customFormat="1" ht="22" customHeight="1" spans="1:9">
      <c r="A17" s="12"/>
      <c r="B17" s="12"/>
      <c r="C17" s="12"/>
      <c r="D17" s="9" t="s">
        <v>30</v>
      </c>
      <c r="E17" s="13" t="s">
        <v>31</v>
      </c>
      <c r="F17" s="13"/>
      <c r="G17" s="13"/>
      <c r="H17" s="7" t="s">
        <v>23</v>
      </c>
    </row>
    <row r="18" s="2" customFormat="1" ht="30" customHeight="1" spans="1:9">
      <c r="A18" s="12"/>
      <c r="B18" s="12"/>
      <c r="C18" s="12"/>
      <c r="D18" s="14" t="s">
        <v>32</v>
      </c>
      <c r="E18" s="13" t="s">
        <v>33</v>
      </c>
      <c r="F18" s="13"/>
      <c r="G18" s="13"/>
      <c r="H18" s="7" t="s">
        <v>23</v>
      </c>
    </row>
    <row r="19" s="1" customFormat="1" ht="28" customHeight="1" spans="1:9">
      <c r="A19" s="12"/>
      <c r="B19" s="12"/>
      <c r="C19" s="12"/>
      <c r="D19" s="9" t="s">
        <v>34</v>
      </c>
      <c r="E19" s="13" t="s">
        <v>35</v>
      </c>
      <c r="F19" s="13"/>
      <c r="G19" s="13"/>
      <c r="H19" s="7" t="s">
        <v>23</v>
      </c>
    </row>
    <row r="20" s="1" customFormat="1" ht="23.4" customHeight="1" spans="1:9">
      <c r="A20" s="14" t="s">
        <v>36</v>
      </c>
      <c r="B20" s="15" t="s">
        <v>37</v>
      </c>
      <c r="C20" s="16"/>
      <c r="D20" s="16"/>
      <c r="E20" s="17"/>
      <c r="F20" s="18" t="s">
        <v>38</v>
      </c>
      <c r="G20" s="18"/>
      <c r="H20" s="18"/>
    </row>
    <row r="21" ht="42.6" customHeight="1" spans="1:9">
      <c r="A21" s="14"/>
      <c r="B21" s="15" t="s">
        <v>39</v>
      </c>
      <c r="C21" s="16"/>
      <c r="D21" s="16"/>
      <c r="E21" s="17"/>
      <c r="F21" s="19" t="s">
        <v>40</v>
      </c>
      <c r="G21" s="19"/>
      <c r="H21" s="19"/>
      <c r="I21" s="20"/>
    </row>
    <row r="22" ht="31.5" spans="1:9">
      <c r="A22" s="12" t="s">
        <v>41</v>
      </c>
      <c r="B22" s="7" t="s">
        <v>42</v>
      </c>
      <c r="C22" s="7" t="s">
        <v>43</v>
      </c>
      <c r="D22" s="21" t="s">
        <v>44</v>
      </c>
      <c r="E22" s="22"/>
      <c r="F22" s="7" t="s">
        <v>45</v>
      </c>
      <c r="G22" s="7" t="s">
        <v>46</v>
      </c>
      <c r="H22" s="7" t="s">
        <v>47</v>
      </c>
      <c r="I22" s="20"/>
    </row>
    <row r="23" ht="30" customHeight="1" spans="1:9">
      <c r="A23" s="12"/>
      <c r="B23" s="23" t="s">
        <v>48</v>
      </c>
      <c r="C23" s="24" t="s">
        <v>49</v>
      </c>
      <c r="D23" s="7" t="s">
        <v>50</v>
      </c>
      <c r="E23" s="7"/>
      <c r="F23" s="7">
        <v>215</v>
      </c>
      <c r="G23" s="7">
        <v>215</v>
      </c>
      <c r="H23" s="25" t="s">
        <v>51</v>
      </c>
      <c r="I23" s="20"/>
    </row>
    <row r="24" spans="1:9">
      <c r="A24" s="12"/>
      <c r="B24" s="26"/>
      <c r="C24" s="24" t="s">
        <v>52</v>
      </c>
      <c r="D24" s="27" t="s">
        <v>53</v>
      </c>
      <c r="E24" s="28"/>
      <c r="F24" s="29" t="s">
        <v>54</v>
      </c>
      <c r="G24" s="29" t="s">
        <v>54</v>
      </c>
      <c r="H24" s="30"/>
      <c r="I24" s="20"/>
    </row>
    <row r="25" ht="31.5" spans="1:9">
      <c r="A25" s="12"/>
      <c r="B25" s="26"/>
      <c r="C25" s="31"/>
      <c r="D25" s="27" t="s">
        <v>55</v>
      </c>
      <c r="E25" s="28"/>
      <c r="F25" s="29">
        <v>1</v>
      </c>
      <c r="G25" s="32" t="s">
        <v>56</v>
      </c>
      <c r="H25" s="25" t="s">
        <v>51</v>
      </c>
      <c r="I25" s="20"/>
    </row>
    <row r="26" spans="1:9">
      <c r="A26" s="12"/>
      <c r="B26" s="26"/>
      <c r="C26" s="24" t="s">
        <v>57</v>
      </c>
      <c r="D26" s="27" t="s">
        <v>58</v>
      </c>
      <c r="E26" s="28"/>
      <c r="F26" s="29" t="s">
        <v>54</v>
      </c>
      <c r="G26" s="29" t="s">
        <v>54</v>
      </c>
      <c r="H26" s="7"/>
      <c r="I26" s="20"/>
    </row>
    <row r="27" spans="1:9">
      <c r="A27" s="12"/>
      <c r="B27" s="26"/>
      <c r="C27" s="24" t="s">
        <v>59</v>
      </c>
      <c r="D27" s="27" t="s">
        <v>60</v>
      </c>
      <c r="E27" s="28"/>
      <c r="F27" s="29" t="s">
        <v>54</v>
      </c>
      <c r="G27" s="29" t="s">
        <v>54</v>
      </c>
      <c r="H27" s="7"/>
      <c r="I27" s="20"/>
    </row>
    <row r="28" ht="15.6" customHeight="1" spans="1:9">
      <c r="A28" s="12"/>
      <c r="B28" s="24" t="s">
        <v>61</v>
      </c>
      <c r="C28" s="24" t="s">
        <v>62</v>
      </c>
      <c r="D28" s="27" t="s">
        <v>63</v>
      </c>
      <c r="E28" s="28"/>
      <c r="F28" s="29" t="s">
        <v>64</v>
      </c>
      <c r="G28" s="29" t="s">
        <v>64</v>
      </c>
      <c r="H28" s="9"/>
      <c r="I28" s="20"/>
    </row>
    <row r="29" ht="15.6" customHeight="1" spans="1:9">
      <c r="A29" s="12"/>
      <c r="B29" s="31"/>
      <c r="C29" s="24" t="s">
        <v>65</v>
      </c>
      <c r="D29" s="27" t="s">
        <v>66</v>
      </c>
      <c r="E29" s="28"/>
      <c r="F29" s="29" t="s">
        <v>67</v>
      </c>
      <c r="G29" s="29" t="s">
        <v>67</v>
      </c>
      <c r="H29" s="9"/>
      <c r="I29" s="20"/>
    </row>
    <row r="30" spans="1:9">
      <c r="A30" s="12"/>
      <c r="B30" s="31"/>
      <c r="C30" s="31"/>
      <c r="D30" s="27" t="s">
        <v>68</v>
      </c>
      <c r="E30" s="28"/>
      <c r="F30" s="29" t="s">
        <v>67</v>
      </c>
      <c r="G30" s="29" t="s">
        <v>67</v>
      </c>
      <c r="H30" s="9"/>
      <c r="I30" s="20"/>
    </row>
    <row r="31" ht="15.6" customHeight="1" spans="1:9">
      <c r="A31" s="12"/>
      <c r="B31" s="31"/>
      <c r="C31" s="24" t="s">
        <v>69</v>
      </c>
      <c r="D31" s="27" t="s">
        <v>70</v>
      </c>
      <c r="E31" s="28"/>
      <c r="F31" s="29">
        <v>1</v>
      </c>
      <c r="G31" s="29">
        <v>1</v>
      </c>
      <c r="H31" s="9"/>
      <c r="I31" s="20"/>
    </row>
    <row r="32" ht="15.6" customHeight="1" spans="1:9">
      <c r="A32" s="12"/>
      <c r="B32" s="31"/>
      <c r="C32" s="24" t="s">
        <v>71</v>
      </c>
      <c r="D32" s="27" t="s">
        <v>72</v>
      </c>
      <c r="E32" s="28"/>
      <c r="F32" s="29">
        <v>1</v>
      </c>
      <c r="G32" s="29">
        <v>1</v>
      </c>
      <c r="H32" s="9"/>
      <c r="I32" s="20"/>
    </row>
    <row r="33" spans="1:9">
      <c r="A33" s="12"/>
      <c r="B33" s="7" t="s">
        <v>73</v>
      </c>
      <c r="C33" s="24" t="s">
        <v>74</v>
      </c>
      <c r="D33" s="33" t="s">
        <v>75</v>
      </c>
      <c r="E33" s="34"/>
      <c r="F33" s="35" t="s">
        <v>76</v>
      </c>
      <c r="G33" s="35">
        <v>0.8</v>
      </c>
      <c r="H33" s="9"/>
      <c r="I33" s="20"/>
    </row>
    <row r="34" spans="1:9">
      <c r="A34" s="12"/>
      <c r="B34" s="7"/>
      <c r="C34" s="31"/>
      <c r="D34" s="36"/>
      <c r="E34" s="37"/>
      <c r="F34" s="38"/>
      <c r="G34" s="38"/>
      <c r="H34" s="9"/>
      <c r="I34" s="20"/>
    </row>
    <row r="35" spans="1:9">
      <c r="A35" s="12"/>
      <c r="B35" s="7"/>
      <c r="C35" s="39"/>
      <c r="D35" s="40"/>
      <c r="E35" s="41"/>
      <c r="F35" s="42"/>
      <c r="G35" s="42"/>
      <c r="H35" s="9"/>
      <c r="I35" s="20"/>
    </row>
    <row r="36" spans="1:9">
      <c r="A36" s="9" t="s">
        <v>77</v>
      </c>
      <c r="B36" s="43" t="s">
        <v>78</v>
      </c>
      <c r="C36" s="43"/>
      <c r="D36" s="43"/>
      <c r="E36" s="43"/>
      <c r="F36" s="43"/>
      <c r="G36" s="43"/>
      <c r="H36" s="43"/>
      <c r="I36" s="20"/>
    </row>
    <row r="37" ht="49.8" customHeight="1" spans="1:9">
      <c r="A37" s="11" t="s">
        <v>79</v>
      </c>
      <c r="B37" s="11"/>
      <c r="C37" s="11"/>
      <c r="D37" s="11"/>
      <c r="E37" s="11"/>
      <c r="F37" s="11"/>
      <c r="G37" s="11"/>
      <c r="H37" s="11"/>
      <c r="I37" s="20"/>
    </row>
    <row r="38" spans="1:9">
      <c r="A38" s="44" t="s">
        <v>80</v>
      </c>
      <c r="B38" s="45"/>
      <c r="C38" s="45"/>
      <c r="D38" s="45"/>
      <c r="E38" s="45"/>
      <c r="F38" s="45"/>
      <c r="G38" s="45"/>
      <c r="H38" s="46"/>
      <c r="I38" s="47"/>
    </row>
    <row r="39" spans="1:9">
      <c r="A39" s="44" t="s">
        <v>80</v>
      </c>
      <c r="B39" s="45"/>
      <c r="C39" s="45"/>
      <c r="D39" s="45"/>
      <c r="E39" s="45"/>
      <c r="F39" s="45"/>
      <c r="G39" s="45"/>
      <c r="H39" s="46"/>
      <c r="I39" s="20"/>
    </row>
    <row r="40" ht="12.6" hidden="1" customHeight="1" spans="1:9">
      <c r="A40" s="44"/>
      <c r="B40" s="45"/>
      <c r="C40" s="45"/>
      <c r="D40" s="45"/>
      <c r="E40" s="45"/>
      <c r="F40" s="45"/>
      <c r="G40" s="45"/>
      <c r="H40" s="46"/>
      <c r="I40" s="20"/>
    </row>
    <row r="41" ht="24" hidden="1" customHeight="1" spans="1:9">
      <c r="A41" s="48"/>
      <c r="B41" s="49"/>
      <c r="C41" s="49"/>
      <c r="D41" s="49"/>
      <c r="E41" s="49"/>
      <c r="F41" s="49"/>
      <c r="G41" s="49"/>
      <c r="H41" s="50"/>
      <c r="I41" s="47"/>
    </row>
  </sheetData>
  <mergeCells count="52">
    <mergeCell ref="A1:H1"/>
    <mergeCell ref="A2:H2"/>
    <mergeCell ref="A4:C4"/>
    <mergeCell ref="D4:H4"/>
    <mergeCell ref="A5:C5"/>
    <mergeCell ref="D5:H5"/>
    <mergeCell ref="A6:C6"/>
    <mergeCell ref="D6:E6"/>
    <mergeCell ref="G6:H6"/>
    <mergeCell ref="F7:G7"/>
    <mergeCell ref="F8:G8"/>
    <mergeCell ref="F9:G9"/>
    <mergeCell ref="F10:G10"/>
    <mergeCell ref="F11:G11"/>
    <mergeCell ref="E12:G12"/>
    <mergeCell ref="E13:G13"/>
    <mergeCell ref="E14:G14"/>
    <mergeCell ref="E15:G15"/>
    <mergeCell ref="E16:G16"/>
    <mergeCell ref="E17:G17"/>
    <mergeCell ref="E18:G18"/>
    <mergeCell ref="E19:G19"/>
    <mergeCell ref="B20:E20"/>
    <mergeCell ref="F20:H20"/>
    <mergeCell ref="B21:E21"/>
    <mergeCell ref="F21:H21"/>
    <mergeCell ref="D22:E22"/>
    <mergeCell ref="D23:E23"/>
    <mergeCell ref="D24:E24"/>
    <mergeCell ref="D25:E25"/>
    <mergeCell ref="D26:E26"/>
    <mergeCell ref="D27:E27"/>
    <mergeCell ref="D28:E28"/>
    <mergeCell ref="D29:E29"/>
    <mergeCell ref="D30:E30"/>
    <mergeCell ref="D31:E31"/>
    <mergeCell ref="D32:E32"/>
    <mergeCell ref="B36:H36"/>
    <mergeCell ref="A37:H37"/>
    <mergeCell ref="A20:A21"/>
    <mergeCell ref="A22:A35"/>
    <mergeCell ref="B23:B27"/>
    <mergeCell ref="B28:B32"/>
    <mergeCell ref="B33:B35"/>
    <mergeCell ref="C24:C25"/>
    <mergeCell ref="C29:C30"/>
    <mergeCell ref="C33:C35"/>
    <mergeCell ref="F33:F35"/>
    <mergeCell ref="G33:G35"/>
    <mergeCell ref="A7:C11"/>
    <mergeCell ref="A12:C19"/>
    <mergeCell ref="D33:E35"/>
  </mergeCells>
  <pageMargins left="0.748031496062992" right="0.748031496062992" top="0.984251968503937" bottom="0.984251968503937" header="0.511811023622047" footer="0.511811023622047"/>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XX转移支付区域（项目）绩效目标自评表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张露露</dc:creator>
  <cp:lastModifiedBy>WPS_1684121768</cp:lastModifiedBy>
  <dcterms:created xsi:type="dcterms:W3CDTF">2023-03-31T01:21:00Z</dcterms:created>
  <cp:lastPrinted>2023-04-01T00:55:00Z</cp:lastPrinted>
  <dcterms:modified xsi:type="dcterms:W3CDTF">2026-03-07T04:04:23Z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00E17EFA850C45339B5EC850B85EE931_12</vt:lpwstr>
  </property>
  <property fmtid="{D5CDD505-2E9C-101B-9397-08002B2CF9AE}" pid="4" name="CalculationRule">
    <vt:i4>0</vt:i4>
  </property>
</Properties>
</file>